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Print_Area" localSheetId="0">Лист1!$A$1:$K$42</definedName>
  </definedNames>
  <calcPr calcId="125725"/>
</workbook>
</file>

<file path=xl/calcChain.xml><?xml version="1.0" encoding="utf-8"?>
<calcChain xmlns="http://schemas.openxmlformats.org/spreadsheetml/2006/main">
  <c r="J23" i="1"/>
  <c r="I33"/>
  <c r="I34"/>
  <c r="J34"/>
  <c r="G12" i="4"/>
  <c r="E8" i="1"/>
  <c r="F8" s="1"/>
  <c r="F9"/>
  <c r="E10"/>
  <c r="F10" s="1"/>
  <c r="F11"/>
  <c r="F12"/>
  <c r="F13"/>
  <c r="F14"/>
  <c r="F15"/>
  <c r="F16"/>
  <c r="F17"/>
  <c r="F18"/>
  <c r="F19"/>
  <c r="F20"/>
  <c r="F21"/>
  <c r="F22"/>
  <c r="D23"/>
  <c r="F23" s="1"/>
  <c r="C34"/>
  <c r="E34"/>
  <c r="G34"/>
  <c r="H34"/>
  <c r="F12" i="4"/>
  <c r="D9"/>
  <c r="D8"/>
  <c r="D7"/>
  <c r="J9" i="1"/>
  <c r="J11"/>
  <c r="J12"/>
  <c r="J13"/>
  <c r="J14"/>
  <c r="J15"/>
  <c r="J16"/>
  <c r="J17"/>
  <c r="J18"/>
  <c r="J20"/>
  <c r="J21"/>
  <c r="J22"/>
  <c r="J24"/>
  <c r="J25"/>
  <c r="J26"/>
  <c r="J27"/>
  <c r="J28"/>
  <c r="J29"/>
  <c r="J30"/>
  <c r="J31"/>
  <c r="J8"/>
  <c r="F34" l="1"/>
  <c r="D34"/>
</calcChain>
</file>

<file path=xl/sharedStrings.xml><?xml version="1.0" encoding="utf-8"?>
<sst xmlns="http://schemas.openxmlformats.org/spreadsheetml/2006/main" count="79" uniqueCount="73">
  <si>
    <t>Denumirea</t>
  </si>
  <si>
    <t>Î.M. Institutul municipal de proiectări "Chişinăuproiect"</t>
  </si>
  <si>
    <t>Î.M. Asociaţia de gospodărire a spaţiilor verzi</t>
  </si>
  <si>
    <t>Î.M. Reţelele electrice de iluminat "Lumteh"</t>
  </si>
  <si>
    <t>Î.M. "Piaţa centrală"</t>
  </si>
  <si>
    <t>Î.M. "Infocom"</t>
  </si>
  <si>
    <t>Î.M."Primtrans"</t>
  </si>
  <si>
    <t>Î.M. Parcul "Dendrariu"</t>
  </si>
  <si>
    <t>Î.M. CCAD "Casa Limbii Române"</t>
  </si>
  <si>
    <t>Î.M.Centrul Naţional de Creaţie "Satul Moldovenesc Buciumul"</t>
  </si>
  <si>
    <t>Î.M. de alimentaţie publică "Dieta-Vitas"</t>
  </si>
  <si>
    <t>Î.S. de alimentaţie publică "Liceist"</t>
  </si>
  <si>
    <t>Î.M. Servicii locative Ciocana</t>
  </si>
  <si>
    <t>Î.M. Servicii locative Botanica</t>
  </si>
  <si>
    <t>Total</t>
  </si>
  <si>
    <t>Defalcări din profitul net  al anului 2016</t>
  </si>
  <si>
    <t xml:space="preserve">achitate în anul 2017                 </t>
  </si>
  <si>
    <t>Nr. d/o</t>
  </si>
  <si>
    <t xml:space="preserve"> I.M Centrul stomatologic municipal Chișinau</t>
  </si>
  <si>
    <t>S.A."Agenţia municipală de ipotecă din Chişinău"</t>
  </si>
  <si>
    <t>S.A."Franzeluţa"</t>
  </si>
  <si>
    <t xml:space="preserve">                                                                                          </t>
  </si>
  <si>
    <t>Profit net înregistrat în anul 2016</t>
  </si>
  <si>
    <t>4=3*30%</t>
  </si>
  <si>
    <t>Î.S. de alimentaţie publică "Bucuria- EL"</t>
  </si>
  <si>
    <t>S. A. Combinatul auto nr.4</t>
  </si>
  <si>
    <t xml:space="preserve"> cota CMC în capitalul social, %</t>
  </si>
  <si>
    <t>Devieri</t>
  </si>
  <si>
    <t>6=5-4</t>
  </si>
  <si>
    <t>Profit net înregistrat în anul 2016, mii lei</t>
  </si>
  <si>
    <t xml:space="preserve">Dividende achitate în anul 2017, mii lei                 </t>
  </si>
  <si>
    <t xml:space="preserve">30% conform deciziei CMC </t>
  </si>
  <si>
    <t>mii lei</t>
  </si>
  <si>
    <t>S.A. „Moda”</t>
  </si>
  <si>
    <t>S.A.„Taxi-service"</t>
  </si>
  <si>
    <t>Profit net înregistrat în anul 2017, mii lei</t>
  </si>
  <si>
    <t xml:space="preserve">Dividende achitate în anul 2018, mii lei                 </t>
  </si>
  <si>
    <t>S.A. „Apă-Canal Chișinău”</t>
  </si>
  <si>
    <t>Defalcări din profitul net  al anului 2017</t>
  </si>
  <si>
    <t>Profit net înregistrat în anul 2017</t>
  </si>
  <si>
    <t>ÎMGFL nr. 7</t>
  </si>
  <si>
    <t xml:space="preserve">Î.M. Servicii locative Centru </t>
  </si>
  <si>
    <t>Î.M. Servicii locative Buiucani</t>
  </si>
  <si>
    <t>Î.M: Instituția Națională Teatrul municipal „Satiricul- Ion Luca Caragiale”</t>
  </si>
  <si>
    <t>Î.M. „Regia  Autosalubritate”</t>
  </si>
  <si>
    <t>Î.M. „Lifservice”</t>
  </si>
  <si>
    <t>Î.M. Centrul Lingvistic”</t>
  </si>
  <si>
    <t>Notă</t>
  </si>
  <si>
    <t>483,9 mii lei   achitat în a 2018 pentru anii 2015,2016</t>
  </si>
  <si>
    <t>8=7*30%</t>
  </si>
  <si>
    <t>10=9-8</t>
  </si>
  <si>
    <t>0,7 mii lei achitat pentru a 2016</t>
  </si>
  <si>
    <t>supraplata de 12,6 mii lei din anul  2017</t>
  </si>
  <si>
    <t>acoperirea pierderilor anilor precedenți</t>
  </si>
  <si>
    <t>adunarea generală a decis să nu achite dividende</t>
  </si>
  <si>
    <t xml:space="preserve">Î.M. Servicii locative Râşcani </t>
  </si>
  <si>
    <t>Î.M. „Parcul urban de autobuze”</t>
  </si>
  <si>
    <t>S. Berzoi, 022223699</t>
  </si>
  <si>
    <t xml:space="preserve"> S. Berzoi, 022223699</t>
  </si>
  <si>
    <t xml:space="preserve"> a recalculat profitul</t>
  </si>
  <si>
    <t>nu a avut loc adunarea generala a acționarilor</t>
  </si>
  <si>
    <t>proiect de decizie de capitalizare</t>
  </si>
  <si>
    <t>I.S. Directia parcurilor cultura si odihna</t>
  </si>
  <si>
    <t>Î.M. „STI</t>
  </si>
  <si>
    <t>incaso pentru anii precedenti</t>
  </si>
  <si>
    <t>Anexa nr.5</t>
  </si>
  <si>
    <t>Șef    al Direcției                                                        Olga Ursu</t>
  </si>
  <si>
    <t xml:space="preserve"> Lista S.A. care au înregistrat profit net în anii 2016 și 2017 și  modul de achitare a  dividendelor în bugetul municipal</t>
  </si>
  <si>
    <t>achitat  pentru anul 2016    pentru 2017 nu a achitat</t>
  </si>
  <si>
    <t>Șef    al Direcției                                                         Olga Ursu</t>
  </si>
  <si>
    <t>acoperirea pierderilor anilor precedenti</t>
  </si>
  <si>
    <t xml:space="preserve"> Lista Î.M.  care au înregistrat profit net în anii 2016 și 2017 și modul de achitare a  defalcărilor  în bugetul municipal la situa'ia din 29.10.2018</t>
  </si>
  <si>
    <t xml:space="preserve">achitate în anul 2018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</si>
</sst>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1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vertical="top" wrapText="1"/>
    </xf>
    <xf numFmtId="0" fontId="4" fillId="2" borderId="6" xfId="0" applyFont="1" applyFill="1" applyBorder="1" applyAlignment="1">
      <alignment wrapText="1"/>
    </xf>
    <xf numFmtId="0" fontId="0" fillId="0" borderId="6" xfId="0" applyBorder="1"/>
    <xf numFmtId="0" fontId="0" fillId="0" borderId="0" xfId="0" applyAlignment="1">
      <alignment wrapText="1"/>
    </xf>
    <xf numFmtId="0" fontId="0" fillId="0" borderId="9" xfId="0" applyBorder="1"/>
    <xf numFmtId="0" fontId="8" fillId="0" borderId="8" xfId="0" applyFont="1" applyBorder="1"/>
    <xf numFmtId="0" fontId="7" fillId="2" borderId="6" xfId="0" applyFont="1" applyFill="1" applyBorder="1" applyAlignment="1">
      <alignment vertical="top" wrapText="1"/>
    </xf>
    <xf numFmtId="0" fontId="8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/>
    </xf>
    <xf numFmtId="0" fontId="5" fillId="0" borderId="8" xfId="0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4" fillId="0" borderId="6" xfId="0" applyFont="1" applyBorder="1"/>
    <xf numFmtId="0" fontId="4" fillId="0" borderId="8" xfId="0" applyFont="1" applyBorder="1"/>
    <xf numFmtId="0" fontId="7" fillId="0" borderId="6" xfId="0" applyFont="1" applyBorder="1"/>
    <xf numFmtId="164" fontId="9" fillId="3" borderId="6" xfId="0" applyNumberFormat="1" applyFont="1" applyFill="1" applyBorder="1"/>
    <xf numFmtId="0" fontId="8" fillId="0" borderId="6" xfId="0" applyFont="1" applyBorder="1"/>
    <xf numFmtId="0" fontId="10" fillId="0" borderId="0" xfId="0" applyFont="1"/>
    <xf numFmtId="0" fontId="10" fillId="0" borderId="6" xfId="0" applyFont="1" applyBorder="1" applyAlignment="1">
      <alignment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 wrapText="1"/>
    </xf>
    <xf numFmtId="0" fontId="1" fillId="0" borderId="12" xfId="0" applyFont="1" applyBorder="1"/>
    <xf numFmtId="0" fontId="3" fillId="0" borderId="0" xfId="0" applyFont="1" applyBorder="1" applyAlignment="1">
      <alignment horizontal="center"/>
    </xf>
    <xf numFmtId="0" fontId="8" fillId="0" borderId="11" xfId="0" applyFont="1" applyBorder="1"/>
    <xf numFmtId="0" fontId="0" fillId="0" borderId="13" xfId="0" applyBorder="1"/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8" xfId="0" applyBorder="1"/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4" xfId="0" applyFont="1" applyBorder="1" applyAlignment="1">
      <alignment vertical="top" wrapText="1"/>
    </xf>
    <xf numFmtId="0" fontId="8" fillId="0" borderId="13" xfId="0" applyFont="1" applyBorder="1"/>
    <xf numFmtId="0" fontId="8" fillId="0" borderId="0" xfId="0" applyFont="1" applyBorder="1"/>
    <xf numFmtId="0" fontId="0" fillId="0" borderId="0" xfId="0" applyBorder="1"/>
    <xf numFmtId="0" fontId="8" fillId="0" borderId="9" xfId="0" applyFont="1" applyBorder="1"/>
    <xf numFmtId="0" fontId="4" fillId="0" borderId="9" xfId="0" applyFont="1" applyBorder="1"/>
    <xf numFmtId="0" fontId="7" fillId="0" borderId="9" xfId="0" applyFont="1" applyBorder="1"/>
    <xf numFmtId="0" fontId="10" fillId="0" borderId="6" xfId="0" applyFont="1" applyBorder="1" applyAlignment="1">
      <alignment vertical="center" wrapText="1"/>
    </xf>
    <xf numFmtId="49" fontId="7" fillId="3" borderId="6" xfId="0" applyNumberFormat="1" applyFont="1" applyFill="1" applyBorder="1" applyAlignment="1">
      <alignment vertical="center" wrapText="1"/>
    </xf>
    <xf numFmtId="164" fontId="9" fillId="0" borderId="6" xfId="0" applyNumberFormat="1" applyFont="1" applyBorder="1"/>
    <xf numFmtId="0" fontId="8" fillId="0" borderId="6" xfId="0" applyFont="1" applyBorder="1" applyAlignment="1">
      <alignment wrapText="1"/>
    </xf>
    <xf numFmtId="0" fontId="4" fillId="2" borderId="13" xfId="0" applyFont="1" applyFill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4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vertical="top" wrapText="1"/>
    </xf>
    <xf numFmtId="0" fontId="11" fillId="0" borderId="0" xfId="0" applyFont="1" applyAlignment="1">
      <alignment wrapText="1"/>
    </xf>
    <xf numFmtId="0" fontId="14" fillId="0" borderId="16" xfId="0" applyFont="1" applyBorder="1"/>
    <xf numFmtId="0" fontId="14" fillId="0" borderId="18" xfId="0" applyFont="1" applyBorder="1"/>
    <xf numFmtId="0" fontId="13" fillId="0" borderId="18" xfId="0" applyFont="1" applyBorder="1"/>
    <xf numFmtId="164" fontId="13" fillId="0" borderId="18" xfId="0" applyNumberFormat="1" applyFont="1" applyBorder="1"/>
    <xf numFmtId="0" fontId="4" fillId="0" borderId="8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13" fillId="0" borderId="20" xfId="0" applyFont="1" applyBorder="1"/>
    <xf numFmtId="0" fontId="15" fillId="0" borderId="0" xfId="0" applyFont="1" applyAlignment="1">
      <alignment wrapText="1"/>
    </xf>
    <xf numFmtId="0" fontId="6" fillId="2" borderId="2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13" fillId="0" borderId="3" xfId="0" applyFont="1" applyBorder="1"/>
    <xf numFmtId="0" fontId="13" fillId="0" borderId="19" xfId="0" applyFont="1" applyBorder="1"/>
    <xf numFmtId="0" fontId="13" fillId="0" borderId="23" xfId="0" applyFont="1" applyBorder="1"/>
    <xf numFmtId="0" fontId="8" fillId="0" borderId="24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0"/>
  <sheetViews>
    <sheetView topLeftCell="A19" zoomScaleNormal="100" workbookViewId="0">
      <selection activeCell="I22" sqref="I22"/>
    </sheetView>
  </sheetViews>
  <sheetFormatPr defaultRowHeight="15"/>
  <cols>
    <col min="1" max="1" width="6.5703125" customWidth="1"/>
    <col min="2" max="2" width="31.140625" customWidth="1"/>
    <col min="3" max="3" width="8.85546875" customWidth="1"/>
    <col min="4" max="4" width="8.7109375" customWidth="1"/>
    <col min="5" max="5" width="7.42578125" customWidth="1"/>
    <col min="6" max="6" width="7.28515625" customWidth="1"/>
    <col min="7" max="7" width="10.140625" customWidth="1"/>
    <col min="9" max="9" width="7.5703125" customWidth="1"/>
    <col min="10" max="10" width="10.42578125" customWidth="1"/>
    <col min="11" max="11" width="13.7109375" customWidth="1"/>
  </cols>
  <sheetData>
    <row r="2" spans="1:11">
      <c r="J2" t="s">
        <v>65</v>
      </c>
    </row>
    <row r="3" spans="1:11" ht="36" customHeight="1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20.25" thickBot="1">
      <c r="A4" s="92" t="s">
        <v>21</v>
      </c>
      <c r="B4" s="92"/>
      <c r="C4" s="92"/>
      <c r="D4" s="92"/>
      <c r="E4" s="92"/>
      <c r="F4" s="34"/>
      <c r="J4" s="18" t="s">
        <v>32</v>
      </c>
    </row>
    <row r="5" spans="1:11" ht="29.25" customHeight="1" thickBot="1">
      <c r="A5" s="93" t="s">
        <v>17</v>
      </c>
      <c r="B5" s="95" t="s">
        <v>0</v>
      </c>
      <c r="C5" s="85" t="s">
        <v>22</v>
      </c>
      <c r="D5" s="87" t="s">
        <v>15</v>
      </c>
      <c r="E5" s="88"/>
      <c r="F5" s="81" t="s">
        <v>27</v>
      </c>
      <c r="G5" s="85" t="s">
        <v>39</v>
      </c>
      <c r="H5" s="87" t="s">
        <v>38</v>
      </c>
      <c r="I5" s="88"/>
      <c r="J5" s="81" t="s">
        <v>27</v>
      </c>
      <c r="K5" s="90" t="s">
        <v>47</v>
      </c>
    </row>
    <row r="6" spans="1:11" ht="51.75" thickBot="1">
      <c r="A6" s="94"/>
      <c r="B6" s="96"/>
      <c r="C6" s="86"/>
      <c r="D6" s="44" t="s">
        <v>31</v>
      </c>
      <c r="E6" s="37" t="s">
        <v>16</v>
      </c>
      <c r="F6" s="82"/>
      <c r="G6" s="86"/>
      <c r="H6" s="44" t="s">
        <v>31</v>
      </c>
      <c r="I6" s="38" t="s">
        <v>72</v>
      </c>
      <c r="J6" s="89"/>
      <c r="K6" s="91"/>
    </row>
    <row r="7" spans="1:11">
      <c r="A7" s="2">
        <v>1</v>
      </c>
      <c r="B7" s="1">
        <v>2</v>
      </c>
      <c r="C7" s="4">
        <v>3</v>
      </c>
      <c r="D7" s="5" t="s">
        <v>23</v>
      </c>
      <c r="E7" s="20">
        <v>5</v>
      </c>
      <c r="F7" s="33" t="s">
        <v>28</v>
      </c>
      <c r="G7" s="40">
        <v>7</v>
      </c>
      <c r="H7" s="36" t="s">
        <v>49</v>
      </c>
      <c r="I7" s="42">
        <v>9</v>
      </c>
      <c r="J7" s="39" t="s">
        <v>50</v>
      </c>
      <c r="K7" s="43">
        <v>11</v>
      </c>
    </row>
    <row r="8" spans="1:11" ht="25.5">
      <c r="A8" s="6">
        <v>1</v>
      </c>
      <c r="B8" s="7" t="s">
        <v>1</v>
      </c>
      <c r="C8" s="8">
        <v>530.20000000000005</v>
      </c>
      <c r="D8" s="9">
        <v>159.1</v>
      </c>
      <c r="E8" s="21">
        <f>79+80.1</f>
        <v>159.1</v>
      </c>
      <c r="F8" s="24">
        <f t="shared" ref="F8:F23" si="0">E8-D8</f>
        <v>0</v>
      </c>
      <c r="G8" s="27">
        <v>278.39999999999998</v>
      </c>
      <c r="H8" s="45">
        <v>83.5</v>
      </c>
      <c r="I8" s="16">
        <v>83.5</v>
      </c>
      <c r="J8" s="16">
        <f>I8-H8</f>
        <v>0</v>
      </c>
      <c r="K8" s="27"/>
    </row>
    <row r="9" spans="1:11" ht="25.5" customHeight="1">
      <c r="A9" s="6">
        <v>2</v>
      </c>
      <c r="B9" s="7" t="s">
        <v>2</v>
      </c>
      <c r="C9" s="55">
        <v>461.4</v>
      </c>
      <c r="D9" s="9">
        <v>138.4</v>
      </c>
      <c r="E9" s="21">
        <v>138.4</v>
      </c>
      <c r="F9" s="24">
        <f t="shared" si="0"/>
        <v>0</v>
      </c>
      <c r="G9" s="27">
        <v>1680.3</v>
      </c>
      <c r="H9" s="45">
        <v>504.1</v>
      </c>
      <c r="I9" s="16">
        <v>504.1</v>
      </c>
      <c r="J9" s="16">
        <f>I9-H9</f>
        <v>0</v>
      </c>
      <c r="K9" s="27"/>
    </row>
    <row r="10" spans="1:11" ht="36" customHeight="1">
      <c r="A10" s="6">
        <v>3</v>
      </c>
      <c r="B10" s="7" t="s">
        <v>3</v>
      </c>
      <c r="C10" s="56">
        <v>815.3</v>
      </c>
      <c r="D10" s="9">
        <v>244.6</v>
      </c>
      <c r="E10" s="21">
        <f>140+16.9+100+0.3</f>
        <v>257.2</v>
      </c>
      <c r="F10" s="24">
        <f t="shared" si="0"/>
        <v>12.599999999999994</v>
      </c>
      <c r="G10" s="27">
        <v>947.8</v>
      </c>
      <c r="H10" s="45">
        <v>284.39999999999998</v>
      </c>
      <c r="I10" s="16">
        <v>272.10000000000002</v>
      </c>
      <c r="J10" s="16"/>
      <c r="K10" s="51" t="s">
        <v>52</v>
      </c>
    </row>
    <row r="11" spans="1:11" ht="19.5" customHeight="1">
      <c r="A11" s="10">
        <v>4</v>
      </c>
      <c r="B11" s="11" t="s">
        <v>4</v>
      </c>
      <c r="C11" s="56">
        <v>9563.7000000000007</v>
      </c>
      <c r="D11" s="9">
        <v>2869.1</v>
      </c>
      <c r="E11" s="24"/>
      <c r="F11" s="24">
        <f t="shared" si="0"/>
        <v>-2869.1</v>
      </c>
      <c r="G11" s="27">
        <v>11575.2</v>
      </c>
      <c r="H11" s="45">
        <v>3472.6</v>
      </c>
      <c r="I11" s="16"/>
      <c r="J11" s="16">
        <f t="shared" ref="J11:J18" si="1">I11-H11</f>
        <v>-3472.6</v>
      </c>
      <c r="K11" s="27"/>
    </row>
    <row r="12" spans="1:11" ht="21" customHeight="1">
      <c r="A12" s="6">
        <v>5</v>
      </c>
      <c r="B12" s="7" t="s">
        <v>5</v>
      </c>
      <c r="C12" s="55">
        <v>199</v>
      </c>
      <c r="D12" s="9">
        <v>59.7</v>
      </c>
      <c r="E12" s="21">
        <v>59.7</v>
      </c>
      <c r="F12" s="24">
        <f t="shared" si="0"/>
        <v>0</v>
      </c>
      <c r="G12" s="27">
        <v>186.6</v>
      </c>
      <c r="H12" s="45">
        <v>56</v>
      </c>
      <c r="I12" s="16">
        <v>56</v>
      </c>
      <c r="J12" s="16">
        <f t="shared" si="1"/>
        <v>0</v>
      </c>
      <c r="K12" s="27"/>
    </row>
    <row r="13" spans="1:11" ht="21.75" customHeight="1">
      <c r="A13" s="6">
        <v>6</v>
      </c>
      <c r="B13" s="7" t="s">
        <v>6</v>
      </c>
      <c r="C13" s="56">
        <v>29.6</v>
      </c>
      <c r="D13" s="9">
        <v>8.9</v>
      </c>
      <c r="E13" s="21">
        <v>8.9</v>
      </c>
      <c r="F13" s="24">
        <f t="shared" si="0"/>
        <v>0</v>
      </c>
      <c r="G13" s="27">
        <v>65.8</v>
      </c>
      <c r="H13" s="45">
        <v>19.7</v>
      </c>
      <c r="I13" s="16">
        <v>19.7</v>
      </c>
      <c r="J13" s="16">
        <f t="shared" si="1"/>
        <v>0</v>
      </c>
      <c r="K13" s="29"/>
    </row>
    <row r="14" spans="1:11" ht="22.5" customHeight="1">
      <c r="A14" s="6">
        <v>7</v>
      </c>
      <c r="B14" s="7" t="s">
        <v>7</v>
      </c>
      <c r="C14" s="55">
        <v>45.4</v>
      </c>
      <c r="D14" s="9">
        <v>13.6</v>
      </c>
      <c r="E14" s="21">
        <v>19.3</v>
      </c>
      <c r="F14" s="24">
        <f t="shared" si="0"/>
        <v>5.7000000000000011</v>
      </c>
      <c r="G14" s="27">
        <v>158.9</v>
      </c>
      <c r="H14" s="45">
        <v>47.7</v>
      </c>
      <c r="I14" s="16">
        <v>47.7</v>
      </c>
      <c r="J14" s="16">
        <f t="shared" si="1"/>
        <v>0</v>
      </c>
      <c r="K14" s="27"/>
    </row>
    <row r="15" spans="1:11" ht="30.75" customHeight="1">
      <c r="A15" s="6">
        <v>8</v>
      </c>
      <c r="B15" s="7" t="s">
        <v>8</v>
      </c>
      <c r="C15" s="56">
        <v>11.5</v>
      </c>
      <c r="D15" s="9">
        <v>3.5</v>
      </c>
      <c r="E15" s="21">
        <v>3.5</v>
      </c>
      <c r="F15" s="24">
        <f t="shared" si="0"/>
        <v>0</v>
      </c>
      <c r="G15" s="27">
        <v>0</v>
      </c>
      <c r="H15" s="45"/>
      <c r="I15" s="16"/>
      <c r="J15" s="16">
        <f t="shared" si="1"/>
        <v>0</v>
      </c>
      <c r="K15" s="27"/>
    </row>
    <row r="16" spans="1:11" ht="33" customHeight="1">
      <c r="A16" s="6">
        <v>9</v>
      </c>
      <c r="B16" s="7" t="s">
        <v>9</v>
      </c>
      <c r="C16" s="57">
        <v>3.3</v>
      </c>
      <c r="D16" s="9">
        <v>1</v>
      </c>
      <c r="E16" s="22">
        <v>1</v>
      </c>
      <c r="F16" s="24">
        <f t="shared" si="0"/>
        <v>0</v>
      </c>
      <c r="G16" s="27">
        <v>3.3</v>
      </c>
      <c r="H16" s="45">
        <v>1</v>
      </c>
      <c r="I16" s="16"/>
      <c r="J16" s="16">
        <f t="shared" si="1"/>
        <v>-1</v>
      </c>
      <c r="K16" s="27"/>
    </row>
    <row r="17" spans="1:11" ht="28.5" customHeight="1">
      <c r="A17" s="6">
        <v>10</v>
      </c>
      <c r="B17" s="7" t="s">
        <v>10</v>
      </c>
      <c r="C17" s="57">
        <v>102.5</v>
      </c>
      <c r="D17" s="9">
        <v>30.8</v>
      </c>
      <c r="E17" s="21">
        <v>30.8</v>
      </c>
      <c r="F17" s="24">
        <f t="shared" si="0"/>
        <v>0</v>
      </c>
      <c r="G17" s="27">
        <v>31.5</v>
      </c>
      <c r="H17" s="45">
        <v>9.5</v>
      </c>
      <c r="I17" s="16">
        <v>9.5</v>
      </c>
      <c r="J17" s="16">
        <f t="shared" si="1"/>
        <v>0</v>
      </c>
      <c r="K17" s="27"/>
    </row>
    <row r="18" spans="1:11" ht="27" customHeight="1">
      <c r="A18" s="6">
        <v>11</v>
      </c>
      <c r="B18" s="12" t="s">
        <v>11</v>
      </c>
      <c r="C18" s="57">
        <v>7.8</v>
      </c>
      <c r="D18" s="9">
        <v>2.2999999999999998</v>
      </c>
      <c r="E18" s="21">
        <v>2.2999999999999998</v>
      </c>
      <c r="F18" s="24">
        <f t="shared" si="0"/>
        <v>0</v>
      </c>
      <c r="G18" s="27">
        <v>1</v>
      </c>
      <c r="H18" s="45">
        <v>0.3</v>
      </c>
      <c r="I18" s="16">
        <v>0.3</v>
      </c>
      <c r="J18" s="16">
        <f t="shared" si="1"/>
        <v>0</v>
      </c>
      <c r="K18" s="27"/>
    </row>
    <row r="19" spans="1:11" ht="27" customHeight="1">
      <c r="A19" s="6">
        <v>12</v>
      </c>
      <c r="B19" s="7" t="s">
        <v>24</v>
      </c>
      <c r="C19" s="57">
        <v>12.3</v>
      </c>
      <c r="D19" s="9">
        <v>3.7</v>
      </c>
      <c r="E19" s="24">
        <v>3.1</v>
      </c>
      <c r="F19" s="24">
        <f t="shared" si="0"/>
        <v>-0.60000000000000009</v>
      </c>
      <c r="G19" s="27">
        <v>23.5</v>
      </c>
      <c r="H19" s="45">
        <v>7</v>
      </c>
      <c r="I19" s="16">
        <v>7.7</v>
      </c>
      <c r="J19" s="16"/>
      <c r="K19" s="59" t="s">
        <v>51</v>
      </c>
    </row>
    <row r="20" spans="1:11" ht="24.75" customHeight="1">
      <c r="A20" s="6">
        <v>13</v>
      </c>
      <c r="B20" s="12" t="s">
        <v>55</v>
      </c>
      <c r="C20" s="57">
        <v>23.4</v>
      </c>
      <c r="D20" s="9">
        <v>7</v>
      </c>
      <c r="E20" s="22">
        <v>13.1</v>
      </c>
      <c r="F20" s="24">
        <f t="shared" si="0"/>
        <v>6.1</v>
      </c>
      <c r="G20" s="27">
        <v>10.4</v>
      </c>
      <c r="H20" s="45">
        <v>3.1</v>
      </c>
      <c r="I20" s="16">
        <v>3.1</v>
      </c>
      <c r="J20" s="16">
        <f t="shared" ref="J20:J31" si="2">I20-H20</f>
        <v>0</v>
      </c>
      <c r="K20" s="27"/>
    </row>
    <row r="21" spans="1:11">
      <c r="A21" s="6">
        <v>14</v>
      </c>
      <c r="B21" s="7" t="s">
        <v>12</v>
      </c>
      <c r="C21" s="57">
        <v>14.8</v>
      </c>
      <c r="D21" s="9">
        <v>4.4000000000000004</v>
      </c>
      <c r="E21" s="21">
        <v>7.5</v>
      </c>
      <c r="F21" s="24">
        <f t="shared" si="0"/>
        <v>3.0999999999999996</v>
      </c>
      <c r="G21" s="27">
        <v>6.3</v>
      </c>
      <c r="H21" s="45">
        <v>1.9</v>
      </c>
      <c r="I21" s="16">
        <v>2.4</v>
      </c>
      <c r="J21" s="16">
        <f t="shared" si="2"/>
        <v>0.5</v>
      </c>
      <c r="K21" s="27"/>
    </row>
    <row r="22" spans="1:11">
      <c r="A22" s="6">
        <v>15</v>
      </c>
      <c r="B22" s="7" t="s">
        <v>13</v>
      </c>
      <c r="C22" s="57">
        <v>142.80000000000001</v>
      </c>
      <c r="D22" s="9">
        <v>42.8</v>
      </c>
      <c r="E22" s="24"/>
      <c r="F22" s="24">
        <f t="shared" si="0"/>
        <v>-42.8</v>
      </c>
      <c r="G22" s="27">
        <v>174.1</v>
      </c>
      <c r="H22" s="45">
        <v>52.2</v>
      </c>
      <c r="I22" s="16"/>
      <c r="J22" s="16">
        <f t="shared" si="2"/>
        <v>-52.2</v>
      </c>
      <c r="K22" s="54"/>
    </row>
    <row r="23" spans="1:11" ht="51.75">
      <c r="A23" s="6">
        <v>16</v>
      </c>
      <c r="B23" s="7" t="s">
        <v>18</v>
      </c>
      <c r="C23" s="57">
        <v>1281.5999999999999</v>
      </c>
      <c r="D23" s="13">
        <f>C23*30/100</f>
        <v>384.48</v>
      </c>
      <c r="E23" s="24">
        <v>176.7</v>
      </c>
      <c r="F23" s="24">
        <f t="shared" si="0"/>
        <v>-207.78000000000003</v>
      </c>
      <c r="G23" s="27">
        <v>246</v>
      </c>
      <c r="H23" s="45">
        <v>73.8</v>
      </c>
      <c r="I23" s="16">
        <v>557.70000000000005</v>
      </c>
      <c r="J23" s="16">
        <f>I23-H23</f>
        <v>483.90000000000003</v>
      </c>
      <c r="K23" s="41" t="s">
        <v>48</v>
      </c>
    </row>
    <row r="24" spans="1:11">
      <c r="A24" s="6">
        <v>17</v>
      </c>
      <c r="B24" s="17" t="s">
        <v>40</v>
      </c>
      <c r="C24" s="57"/>
      <c r="D24" s="13"/>
      <c r="E24" s="25"/>
      <c r="F24" s="23"/>
      <c r="G24" s="27">
        <v>81.5</v>
      </c>
      <c r="H24" s="27">
        <v>24.5</v>
      </c>
      <c r="I24" s="16">
        <v>24.5</v>
      </c>
      <c r="J24" s="16">
        <f t="shared" si="2"/>
        <v>0</v>
      </c>
      <c r="K24" s="27"/>
    </row>
    <row r="25" spans="1:11">
      <c r="A25" s="6">
        <v>18</v>
      </c>
      <c r="B25" s="7" t="s">
        <v>41</v>
      </c>
      <c r="C25" s="57"/>
      <c r="D25" s="13"/>
      <c r="E25" s="25"/>
      <c r="F25" s="23"/>
      <c r="G25" s="27">
        <v>12.7</v>
      </c>
      <c r="H25" s="27">
        <v>3.8</v>
      </c>
      <c r="I25" s="16"/>
      <c r="J25" s="16">
        <f t="shared" si="2"/>
        <v>-3.8</v>
      </c>
      <c r="K25" s="27"/>
    </row>
    <row r="26" spans="1:11" ht="30">
      <c r="A26" s="6">
        <v>19</v>
      </c>
      <c r="B26" s="7" t="s">
        <v>42</v>
      </c>
      <c r="C26" s="57"/>
      <c r="D26" s="13"/>
      <c r="E26" s="25"/>
      <c r="F26" s="23"/>
      <c r="G26" s="27">
        <v>62.8</v>
      </c>
      <c r="H26" s="27">
        <v>18.8</v>
      </c>
      <c r="I26" s="16">
        <v>16.399999999999999</v>
      </c>
      <c r="J26" s="16">
        <f t="shared" si="2"/>
        <v>-2.4000000000000021</v>
      </c>
      <c r="K26" s="54" t="s">
        <v>59</v>
      </c>
    </row>
    <row r="27" spans="1:11" ht="38.25">
      <c r="A27" s="6">
        <v>20</v>
      </c>
      <c r="B27" s="17" t="s">
        <v>43</v>
      </c>
      <c r="C27" s="57"/>
      <c r="D27" s="13"/>
      <c r="E27" s="25"/>
      <c r="F27" s="23"/>
      <c r="G27" s="27">
        <v>85</v>
      </c>
      <c r="H27" s="27">
        <v>25.5</v>
      </c>
      <c r="I27" s="16">
        <v>25.5</v>
      </c>
      <c r="J27" s="16">
        <f t="shared" si="2"/>
        <v>0</v>
      </c>
      <c r="K27" s="27"/>
    </row>
    <row r="28" spans="1:11" ht="63" customHeight="1">
      <c r="A28" s="6">
        <v>21</v>
      </c>
      <c r="B28" s="17" t="s">
        <v>56</v>
      </c>
      <c r="C28" s="57"/>
      <c r="D28" s="13"/>
      <c r="E28" s="25"/>
      <c r="F28" s="23"/>
      <c r="G28" s="27">
        <v>383.7</v>
      </c>
      <c r="H28" s="27">
        <v>115.1</v>
      </c>
      <c r="I28" s="16"/>
      <c r="J28" s="16">
        <f t="shared" si="2"/>
        <v>-115.1</v>
      </c>
      <c r="K28" s="54" t="s">
        <v>70</v>
      </c>
    </row>
    <row r="29" spans="1:11" ht="45">
      <c r="A29" s="6">
        <v>22</v>
      </c>
      <c r="B29" s="17" t="s">
        <v>44</v>
      </c>
      <c r="C29" s="57"/>
      <c r="D29" s="13"/>
      <c r="E29" s="25"/>
      <c r="F29" s="23"/>
      <c r="G29" s="27">
        <v>4221.1000000000004</v>
      </c>
      <c r="H29" s="27">
        <v>1266.3</v>
      </c>
      <c r="I29" s="16">
        <v>48.2</v>
      </c>
      <c r="J29" s="16">
        <f t="shared" si="2"/>
        <v>-1218.0999999999999</v>
      </c>
      <c r="K29" s="54" t="s">
        <v>61</v>
      </c>
    </row>
    <row r="30" spans="1:11">
      <c r="A30" s="6">
        <v>23</v>
      </c>
      <c r="B30" s="17" t="s">
        <v>45</v>
      </c>
      <c r="C30" s="57"/>
      <c r="D30" s="13"/>
      <c r="E30" s="25"/>
      <c r="F30" s="23"/>
      <c r="G30" s="27">
        <v>140.9</v>
      </c>
      <c r="H30" s="27">
        <v>42.3</v>
      </c>
      <c r="I30" s="16">
        <v>42.3</v>
      </c>
      <c r="J30" s="16">
        <f t="shared" si="2"/>
        <v>0</v>
      </c>
      <c r="K30" s="27"/>
    </row>
    <row r="31" spans="1:11">
      <c r="A31" s="61">
        <v>24</v>
      </c>
      <c r="B31" s="62" t="s">
        <v>46</v>
      </c>
      <c r="C31" s="58"/>
      <c r="D31" s="15"/>
      <c r="E31" s="50"/>
      <c r="F31" s="49"/>
      <c r="G31" s="48">
        <v>44.2</v>
      </c>
      <c r="H31" s="48">
        <v>13.3</v>
      </c>
      <c r="I31" s="35">
        <v>13.3</v>
      </c>
      <c r="J31" s="35">
        <f t="shared" si="2"/>
        <v>0</v>
      </c>
      <c r="K31" s="48"/>
    </row>
    <row r="32" spans="1:11" ht="25.5">
      <c r="A32" s="6">
        <v>25</v>
      </c>
      <c r="B32" s="17" t="s">
        <v>62</v>
      </c>
      <c r="C32" s="9"/>
      <c r="D32" s="13"/>
      <c r="E32" s="25"/>
      <c r="F32" s="23"/>
      <c r="G32" s="27"/>
      <c r="H32" s="27"/>
      <c r="I32" s="27">
        <v>8.1</v>
      </c>
      <c r="J32" s="27"/>
      <c r="K32" s="27"/>
    </row>
    <row r="33" spans="1:13" ht="30">
      <c r="A33" s="6">
        <v>26</v>
      </c>
      <c r="B33" s="17" t="s">
        <v>63</v>
      </c>
      <c r="C33" s="9"/>
      <c r="D33" s="13"/>
      <c r="E33" s="25"/>
      <c r="F33" s="23"/>
      <c r="G33" s="27"/>
      <c r="H33" s="27"/>
      <c r="I33" s="27">
        <f>2.2+7.9+0.2</f>
        <v>10.3</v>
      </c>
      <c r="J33" s="27"/>
      <c r="K33" s="54" t="s">
        <v>64</v>
      </c>
      <c r="L33" s="14"/>
      <c r="M33" s="14"/>
    </row>
    <row r="34" spans="1:13" ht="15.75" thickBot="1">
      <c r="A34" s="83" t="s">
        <v>14</v>
      </c>
      <c r="B34" s="84"/>
      <c r="C34" s="72">
        <f>SUM(C8:C23)</f>
        <v>13244.599999999997</v>
      </c>
      <c r="D34" s="73">
        <f>SUM(D8:D23)</f>
        <v>3973.38</v>
      </c>
      <c r="E34" s="73">
        <f t="shared" ref="E34:F34" si="3">SUM(E8:E23)</f>
        <v>880.59999999999991</v>
      </c>
      <c r="F34" s="73">
        <f t="shared" si="3"/>
        <v>-3092.7800000000007</v>
      </c>
      <c r="G34" s="74">
        <f>SUM(G8:G31)</f>
        <v>20421.000000000004</v>
      </c>
      <c r="H34" s="75">
        <f>SUM(H8:H31)</f>
        <v>6126.4000000000015</v>
      </c>
      <c r="I34" s="76">
        <f>SUM(I8:I33)</f>
        <v>1752.4</v>
      </c>
      <c r="J34" s="74">
        <f>4861.8</f>
        <v>4861.8</v>
      </c>
      <c r="K34" s="77"/>
    </row>
    <row r="35" spans="1:13">
      <c r="E35" s="3"/>
      <c r="F35" s="3"/>
      <c r="G35" s="18"/>
      <c r="H35" s="46"/>
      <c r="I35" s="46"/>
      <c r="J35" s="18"/>
      <c r="K35" s="18"/>
    </row>
    <row r="36" spans="1:13">
      <c r="H36" s="47"/>
      <c r="I36" s="47"/>
    </row>
    <row r="37" spans="1:13" ht="18.75" customHeight="1">
      <c r="A37" s="30" t="s">
        <v>66</v>
      </c>
      <c r="B37" s="31"/>
      <c r="C37" s="31"/>
      <c r="D37" s="31"/>
      <c r="E37" s="31"/>
      <c r="F37" s="31"/>
    </row>
    <row r="39" spans="1:13" ht="18.75" customHeight="1">
      <c r="A39" s="79" t="s">
        <v>57</v>
      </c>
      <c r="B39" s="79"/>
    </row>
    <row r="40" spans="1:13">
      <c r="A40" s="60"/>
    </row>
  </sheetData>
  <mergeCells count="13">
    <mergeCell ref="A39:B39"/>
    <mergeCell ref="A3:K3"/>
    <mergeCell ref="F5:F6"/>
    <mergeCell ref="A34:B34"/>
    <mergeCell ref="C5:C6"/>
    <mergeCell ref="H5:I5"/>
    <mergeCell ref="G5:G6"/>
    <mergeCell ref="J5:J6"/>
    <mergeCell ref="K5:K6"/>
    <mergeCell ref="A4:E4"/>
    <mergeCell ref="A5:A6"/>
    <mergeCell ref="B5:B6"/>
    <mergeCell ref="D5:E5"/>
  </mergeCells>
  <pageMargins left="0.9055118110236221" right="0.31496062992125984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3"/>
  <sheetViews>
    <sheetView tabSelected="1" zoomScaleNormal="100" workbookViewId="0">
      <selection activeCell="H7" sqref="H7"/>
    </sheetView>
  </sheetViews>
  <sheetFormatPr defaultRowHeight="15"/>
  <cols>
    <col min="1" max="1" width="6.5703125" customWidth="1"/>
    <col min="2" max="2" width="31.140625" customWidth="1"/>
    <col min="3" max="3" width="8.85546875" customWidth="1"/>
    <col min="4" max="4" width="8.7109375" customWidth="1"/>
    <col min="5" max="5" width="15.28515625" customWidth="1"/>
    <col min="6" max="6" width="10.140625" customWidth="1"/>
    <col min="7" max="7" width="14.28515625" customWidth="1"/>
    <col min="8" max="8" width="13.7109375" customWidth="1"/>
    <col min="10" max="10" width="13.140625" customWidth="1"/>
  </cols>
  <sheetData>
    <row r="2" spans="1:11" ht="49.5" customHeight="1">
      <c r="B2" s="102" t="s">
        <v>67</v>
      </c>
      <c r="C2" s="102"/>
      <c r="D2" s="102"/>
      <c r="E2" s="102"/>
      <c r="F2" s="102"/>
      <c r="G2" s="102"/>
      <c r="H2" s="63"/>
      <c r="I2" s="63"/>
    </row>
    <row r="3" spans="1:11" ht="26.25" customHeight="1">
      <c r="B3" s="32"/>
      <c r="C3" s="32"/>
      <c r="D3" s="32"/>
      <c r="E3" s="32"/>
      <c r="F3" s="14"/>
      <c r="G3" s="14"/>
    </row>
    <row r="4" spans="1:11" ht="15.75" customHeight="1">
      <c r="A4" s="100" t="s">
        <v>17</v>
      </c>
      <c r="B4" s="100" t="s">
        <v>0</v>
      </c>
      <c r="C4" s="99" t="s">
        <v>26</v>
      </c>
      <c r="D4" s="100" t="s">
        <v>29</v>
      </c>
      <c r="E4" s="99" t="s">
        <v>30</v>
      </c>
      <c r="F4" s="100" t="s">
        <v>35</v>
      </c>
      <c r="G4" s="101" t="s">
        <v>36</v>
      </c>
      <c r="H4" s="97"/>
    </row>
    <row r="5" spans="1:11" ht="51.75" customHeight="1">
      <c r="A5" s="100"/>
      <c r="B5" s="100"/>
      <c r="C5" s="99"/>
      <c r="D5" s="100"/>
      <c r="E5" s="99"/>
      <c r="F5" s="100"/>
      <c r="G5" s="101"/>
      <c r="H5" s="98"/>
    </row>
    <row r="6" spans="1:11" ht="51.75" customHeight="1">
      <c r="A6" s="13">
        <v>1</v>
      </c>
      <c r="B6" s="52" t="s">
        <v>33</v>
      </c>
      <c r="C6" s="27">
        <v>51</v>
      </c>
      <c r="D6" s="53">
        <v>77.3</v>
      </c>
      <c r="E6" s="10" t="s">
        <v>53</v>
      </c>
      <c r="F6" s="53">
        <v>142.9</v>
      </c>
      <c r="G6" s="68"/>
      <c r="H6" s="29" t="s">
        <v>60</v>
      </c>
      <c r="I6" s="28"/>
    </row>
    <row r="7" spans="1:11" ht="58.5" customHeight="1">
      <c r="A7" s="13">
        <v>2</v>
      </c>
      <c r="B7" s="52" t="s">
        <v>34</v>
      </c>
      <c r="C7" s="27">
        <v>39.97</v>
      </c>
      <c r="D7" s="26">
        <f>13490974/1000</f>
        <v>13490.974</v>
      </c>
      <c r="E7" s="54" t="s">
        <v>54</v>
      </c>
      <c r="F7" s="26">
        <v>678.2</v>
      </c>
      <c r="H7" s="41" t="s">
        <v>54</v>
      </c>
    </row>
    <row r="8" spans="1:11" ht="51">
      <c r="A8" s="13">
        <v>3</v>
      </c>
      <c r="B8" s="52" t="s">
        <v>19</v>
      </c>
      <c r="C8" s="27">
        <v>33.299999999999997</v>
      </c>
      <c r="D8" s="26">
        <f>7286455/1000</f>
        <v>7286.4549999999999</v>
      </c>
      <c r="E8" s="27">
        <v>320.3</v>
      </c>
      <c r="F8" s="26">
        <v>12521.2</v>
      </c>
      <c r="G8" s="69">
        <v>4255.5</v>
      </c>
      <c r="H8" s="78" t="s">
        <v>68</v>
      </c>
      <c r="I8" s="71"/>
      <c r="J8" s="71"/>
      <c r="K8" s="71"/>
    </row>
    <row r="9" spans="1:11">
      <c r="A9" s="13">
        <v>4</v>
      </c>
      <c r="B9" s="52" t="s">
        <v>20</v>
      </c>
      <c r="C9" s="27">
        <v>3.9</v>
      </c>
      <c r="D9" s="53">
        <f>16603105/1000</f>
        <v>16603.105</v>
      </c>
      <c r="E9" s="27">
        <v>152.5</v>
      </c>
      <c r="F9" s="53">
        <v>14101.4</v>
      </c>
      <c r="G9" s="16">
        <v>145.4</v>
      </c>
      <c r="H9" s="13"/>
    </row>
    <row r="10" spans="1:11" ht="18.75" customHeight="1">
      <c r="A10" s="13">
        <v>5</v>
      </c>
      <c r="B10" s="27" t="s">
        <v>25</v>
      </c>
      <c r="C10" s="27">
        <v>64.2</v>
      </c>
      <c r="D10" s="27">
        <v>121.8</v>
      </c>
      <c r="E10" s="27">
        <v>23.5</v>
      </c>
      <c r="F10" s="27">
        <v>96.6</v>
      </c>
      <c r="G10" s="16">
        <v>18.600000000000001</v>
      </c>
      <c r="H10" s="13"/>
    </row>
    <row r="11" spans="1:11" ht="18.75" customHeight="1" thickBot="1">
      <c r="A11" s="15">
        <v>6</v>
      </c>
      <c r="B11" s="48" t="s">
        <v>37</v>
      </c>
      <c r="C11" s="48">
        <v>100</v>
      </c>
      <c r="D11" s="48"/>
      <c r="E11" s="48"/>
      <c r="F11" s="48">
        <v>9471.7000000000007</v>
      </c>
      <c r="G11" s="35"/>
      <c r="H11" s="13"/>
    </row>
    <row r="12" spans="1:11" ht="18.75" customHeight="1" thickBot="1">
      <c r="A12" s="64"/>
      <c r="B12" s="65" t="s">
        <v>14</v>
      </c>
      <c r="C12" s="66"/>
      <c r="D12" s="66"/>
      <c r="E12" s="66">
        <v>496.3</v>
      </c>
      <c r="F12" s="67">
        <f>SUM(F6:F11)</f>
        <v>37012</v>
      </c>
      <c r="G12" s="70">
        <f>G8+G9+G10</f>
        <v>4419.5</v>
      </c>
      <c r="H12" s="13"/>
    </row>
    <row r="15" spans="1:11" ht="18.75">
      <c r="A15" s="30" t="s">
        <v>69</v>
      </c>
      <c r="B15" s="31"/>
      <c r="C15" s="31"/>
      <c r="D15" s="31"/>
      <c r="E15" s="31"/>
    </row>
    <row r="42" spans="1:2">
      <c r="A42" s="79" t="s">
        <v>58</v>
      </c>
      <c r="B42" s="79"/>
    </row>
    <row r="43" spans="1:2">
      <c r="A43" s="19"/>
    </row>
  </sheetData>
  <mergeCells count="10">
    <mergeCell ref="A42:B42"/>
    <mergeCell ref="A4:A5"/>
    <mergeCell ref="B4:B5"/>
    <mergeCell ref="C4:C5"/>
    <mergeCell ref="D4:D5"/>
    <mergeCell ref="H4:H5"/>
    <mergeCell ref="E4:E5"/>
    <mergeCell ref="F4:F5"/>
    <mergeCell ref="G4:G5"/>
    <mergeCell ref="B2:G2"/>
  </mergeCells>
  <pageMargins left="1.1023622047244095" right="0.51181102362204722" top="0.74803149606299213" bottom="0.74803149606299213" header="0.31496062992125984" footer="0.31496062992125984"/>
  <pageSetup paperSize="9" scale="77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9" sqref="E29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0" sqref="H30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Лист1 (2)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2018-10-30T08:35:13Z</dcterms:modified>
</cp:coreProperties>
</file>